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<sst xmlns="http://schemas.openxmlformats.org/spreadsheetml/2006/main" count="118" uniqueCount="76">
  <si>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</si>
  <si>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</si>
  <si>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</si>
  <si>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KK Slovan Rosice</t>
  </si>
  <si>
    <t>Datum:  </t>
  </si>
  <si>
    <t>2.11.2024</t>
  </si>
  <si>
    <t>Domácí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</si>
  <si>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</si>
  <si>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</si>
  <si>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</si>
  <si>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</si>
  <si>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</si>
  <si>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</si>
  <si>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</si>
  <si>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</si>
  <si>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</si>
  <si>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</si>
  <si>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</si>
  <si>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</si>
  <si>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</si>
  <si>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</si>
  <si>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Novotný</t>
  </si>
  <si>
    <t>Adam</t>
  </si>
  <si>
    <t>Mojmír</t>
  </si>
  <si>
    <t>Zemek</t>
  </si>
  <si>
    <t>Nestrojil</t>
  </si>
  <si>
    <t>Jiří</t>
  </si>
  <si>
    <t>Kamil</t>
  </si>
  <si>
    <t>Fabík</t>
  </si>
  <si>
    <t>Ježek</t>
  </si>
  <si>
    <t>Ivo</t>
  </si>
  <si>
    <t>Miroslav</t>
  </si>
  <si>
    <t>Ondroušek</t>
  </si>
  <si>
    <t>Rypel</t>
  </si>
  <si>
    <t>Václav</t>
  </si>
  <si>
    <t>Axman</t>
  </si>
  <si>
    <t>Pevný</t>
  </si>
  <si>
    <t>Robert</t>
  </si>
  <si>
    <t>Vobořil</t>
  </si>
  <si>
    <t>Tenkl</t>
  </si>
  <si>
    <t>Leoš</t>
  </si>
  <si>
    <t>Jaroslav</t>
  </si>
  <si>
    <t>Celkový výkon družstva  </t>
  </si>
  <si>
    <t>Vedoucí družstva         Jméno:</t>
  </si>
  <si>
    <t>Adam Palko</t>
  </si>
  <si>
    <t>Bodový zisk</t>
  </si>
  <si>
    <t>Robert Pevný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</si>
  <si>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</si>
  <si>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</si>
  <si>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</si>
  <si>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</si>
  <si>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</si>
  <si>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</si>
  <si>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</si>
  <si>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</si>
  <si>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</si>
  <si>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</si>
  <si>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</si>
  <si>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</si>
  <si>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</si>
  <si>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</si>
  <si>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</si>
  <si>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</si>
  <si>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</si>
  <si>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</si>
  <si>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</si>
  <si>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</si>
  <si>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</si>
  <si>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Matyáš Dalibor</t>
  </si>
  <si>
    <t>Zemek Jiří</t>
  </si>
  <si>
    <t>Toman Lukáš</t>
  </si>
  <si>
    <t>Ježek Miroslav</t>
  </si>
  <si>
    <t>Napomínání hráčů za nesportovní chování či vyloučení ze startu:</t>
  </si>
  <si>
    <t>Různé:</t>
  </si>
  <si>
    <t xml:space="preserve">Datum a podpis rozhodčího:  </t>
  </si>
  <si>
    <t>2.11.2024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</si>
</sst>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63</v>
      </c>
      <c r="F8" s="12">
        <v>1</v>
      </c>
      <c r="G8" s="13">
        <f>IF(AND(ISBLANK(D8),ISBLANK(E8)),"",D8+E8)</f>
        <v>161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96</v>
      </c>
      <c r="O8" s="12">
        <v>43</v>
      </c>
      <c r="P8" s="12">
        <v>0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53</v>
      </c>
      <c r="F9" s="18">
        <v>1</v>
      </c>
      <c r="G9" s="19">
        <f>IF(AND(ISBLANK(D9),ISBLANK(E9)),"",D9+E9)</f>
        <v>156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68</v>
      </c>
      <c r="P9" s="18">
        <v>1</v>
      </c>
      <c r="Q9" s="19">
        <f>IF(AND(ISBLANK(N9),ISBLANK(O9)),"",N9+O9)</f>
        <v>169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85</v>
      </c>
      <c r="E10" s="18">
        <v>44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88</v>
      </c>
      <c r="O10" s="18">
        <v>44</v>
      </c>
      <c r="P10" s="18">
        <v>2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78</v>
      </c>
      <c r="E11" s="23">
        <v>45</v>
      </c>
      <c r="F11" s="23">
        <v>0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44</v>
      </c>
      <c r="P11" s="23">
        <v>0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364</v>
      </c>
      <c r="E12" s="28">
        <f>IF(ISNUMBER($G12),SUM(E8:E11),"")</f>
        <v>205</v>
      </c>
      <c r="F12" s="28">
        <f>IF(ISNUMBER($G12),SUM(F8:F11),"")</f>
        <v>2</v>
      </c>
      <c r="G12" s="29">
        <f>IF(SUM($G8:$G11)+SUM($Q8:$Q11)&gt;0,SUM(G8:G11),"")</f>
        <v>569</v>
      </c>
      <c r="H12" s="27">
        <f>IF(ISNUMBER($G12),SUM(H8:H11),"")</f>
        <v>1</v>
      </c>
      <c r="I12" s="99"/>
      <c r="K12" s="96">
        <v>20694</v>
      </c>
      <c r="L12" s="97"/>
      <c r="M12" s="26" t="s">
        <v>17</v>
      </c>
      <c r="N12" s="27">
        <f>IF(ISNUMBER($G12),SUM(N8:N11),"")</f>
        <v>372</v>
      </c>
      <c r="O12" s="28">
        <f>IF(ISNUMBER($G12),SUM(O8:O11),"")</f>
        <v>199</v>
      </c>
      <c r="P12" s="28">
        <f>IF(ISNUMBER($G12),SUM(P8:P11),"")</f>
        <v>3</v>
      </c>
      <c r="Q12" s="29">
        <f>IF(SUM($G8:$G11)+SUM($Q8:$Q11)&gt;0,SUM(Q8:Q11),"")</f>
        <v>571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62</v>
      </c>
      <c r="F13" s="12">
        <v>0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94</v>
      </c>
      <c r="O13" s="12">
        <v>41</v>
      </c>
      <c r="P13" s="12">
        <v>0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54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50</v>
      </c>
      <c r="P14" s="18">
        <v>0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36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54</v>
      </c>
      <c r="P15" s="18">
        <v>2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63</v>
      </c>
      <c r="F16" s="23">
        <v>0</v>
      </c>
      <c r="G16" s="24">
        <f>IF(AND(ISBLANK(D16),ISBLANK(E16)),"",D16+E16)</f>
        <v>155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45</v>
      </c>
      <c r="P16" s="23">
        <v>1</v>
      </c>
      <c r="Q16" s="24">
        <f>IF(AND(ISBLANK(N16),ISBLANK(O16)),"",N16+O16)</f>
        <v>144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7505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215</v>
      </c>
      <c r="F17" s="28">
        <f>IF(ISNUMBER($G17),SUM(F13:F16),"")</f>
        <v>3</v>
      </c>
      <c r="G17" s="29">
        <f>IF(SUM($G13:$G16)+SUM($Q13:$Q16)&gt;0,SUM(G13:G16),"")</f>
        <v>591</v>
      </c>
      <c r="H17" s="27">
        <f>IF(ISNUMBER($G17),SUM(H13:H16),"")</f>
        <v>2</v>
      </c>
      <c r="I17" s="99"/>
      <c r="K17" s="96">
        <v>14723</v>
      </c>
      <c r="L17" s="97"/>
      <c r="M17" s="26" t="s">
        <v>17</v>
      </c>
      <c r="N17" s="27">
        <f>IF(ISNUMBER($G17),SUM(N13:N16),"")</f>
        <v>389</v>
      </c>
      <c r="O17" s="28">
        <f>IF(ISNUMBER($G17),SUM(O13:O16),"")</f>
        <v>190</v>
      </c>
      <c r="P17" s="28">
        <f>IF(ISNUMBER($G17),SUM(P13:P16),"")</f>
        <v>3</v>
      </c>
      <c r="Q17" s="29">
        <f>IF(SUM($G13:$G16)+SUM($Q13:$Q16)&gt;0,SUM(Q13:Q16),"")</f>
        <v>579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63</v>
      </c>
      <c r="F18" s="12">
        <v>0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34</v>
      </c>
      <c r="P18" s="12">
        <v>3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69</v>
      </c>
      <c r="F19" s="18">
        <v>0</v>
      </c>
      <c r="G19" s="19">
        <f>IF(AND(ISBLANK(D19),ISBLANK(E19)),"",D19+E19)</f>
        <v>163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54</v>
      </c>
      <c r="P19" s="18">
        <v>1</v>
      </c>
      <c r="Q19" s="19">
        <f>IF(AND(ISBLANK(N19),ISBLANK(O19)),"",N19+O19)</f>
        <v>147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105</v>
      </c>
      <c r="E20" s="18">
        <v>45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53</v>
      </c>
      <c r="P20" s="18">
        <v>0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51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51</v>
      </c>
      <c r="P21" s="23">
        <v>3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391</v>
      </c>
      <c r="E22" s="28">
        <f>IF(ISNUMBER($G22),SUM(E18:E21),"")</f>
        <v>228</v>
      </c>
      <c r="F22" s="28">
        <f>IF(ISNUMBER($G22),SUM(F18:F21),"")</f>
        <v>0</v>
      </c>
      <c r="G22" s="29">
        <f>IF(SUM($G18:$G21)+SUM($Q18:$Q21)&gt;0,SUM(G18:G21),"")</f>
        <v>619</v>
      </c>
      <c r="H22" s="27">
        <f>IF(ISNUMBER($G22),SUM(H18:H21),"")</f>
        <v>4</v>
      </c>
      <c r="I22" s="99"/>
      <c r="K22" s="96">
        <v>26069</v>
      </c>
      <c r="L22" s="97"/>
      <c r="M22" s="26" t="s">
        <v>17</v>
      </c>
      <c r="N22" s="27">
        <f>IF(ISNUMBER($G22),SUM(N18:N21),"")</f>
        <v>354</v>
      </c>
      <c r="O22" s="28">
        <f>IF(ISNUMBER($G22),SUM(O18:O21),"")</f>
        <v>192</v>
      </c>
      <c r="P22" s="28">
        <f>IF(ISNUMBER($G22),SUM(P18:P21),"")</f>
        <v>7</v>
      </c>
      <c r="Q22" s="29">
        <f>IF(SUM($G18:$G21)+SUM($Q18:$Q21)&gt;0,SUM(Q18:Q21),"")</f>
        <v>546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26</v>
      </c>
      <c r="F23" s="12">
        <v>5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58</v>
      </c>
      <c r="P23" s="12">
        <v>2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59</v>
      </c>
      <c r="P24" s="18">
        <v>0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102</v>
      </c>
      <c r="E25" s="18">
        <v>35</v>
      </c>
      <c r="F25" s="18">
        <v>6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107</v>
      </c>
      <c r="O25" s="18">
        <v>43</v>
      </c>
      <c r="P25" s="18">
        <v>1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45</v>
      </c>
      <c r="F26" s="23">
        <v>6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36</v>
      </c>
      <c r="P26" s="23">
        <v>2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24918</v>
      </c>
      <c r="B27" s="97"/>
      <c r="C27" s="26" t="s">
        <v>17</v>
      </c>
      <c r="D27" s="27">
        <f>IF(ISNUMBER($G27),SUM(D23:D26),"")</f>
        <v>389</v>
      </c>
      <c r="E27" s="28">
        <f>IF(ISNUMBER($G27),SUM(E23:E26),"")</f>
        <v>150</v>
      </c>
      <c r="F27" s="28">
        <f>IF(ISNUMBER($G27),SUM(F23:F26),"")</f>
        <v>17</v>
      </c>
      <c r="G27" s="29">
        <f>IF(SUM($G23:$G26)+SUM($Q23:$Q26)&gt;0,SUM(G23:G26),"")</f>
        <v>539</v>
      </c>
      <c r="H27" s="27">
        <f>IF(ISNUMBER($G27),SUM(H23:H26),"")</f>
        <v>1</v>
      </c>
      <c r="I27" s="99"/>
      <c r="K27" s="96">
        <v>9281</v>
      </c>
      <c r="L27" s="97"/>
      <c r="M27" s="26" t="s">
        <v>17</v>
      </c>
      <c r="N27" s="27">
        <f>IF(ISNUMBER($G27),SUM(N23:N26),"")</f>
        <v>390</v>
      </c>
      <c r="O27" s="28">
        <f>IF(ISNUMBER($G27),SUM(O23:O26),"")</f>
        <v>196</v>
      </c>
      <c r="P27" s="28">
        <f>IF(ISNUMBER($G27),SUM(P23:P26),"")</f>
        <v>5</v>
      </c>
      <c r="Q27" s="29">
        <f>IF(SUM($G23:$G26)+SUM($Q23:$Q26)&gt;0,SUM(Q23:Q26),"")</f>
        <v>586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36</v>
      </c>
      <c r="F28" s="12">
        <v>2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43</v>
      </c>
      <c r="P28" s="12">
        <v>1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54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69</v>
      </c>
      <c r="P29" s="18">
        <v>0</v>
      </c>
      <c r="Q29" s="19">
        <f>IF(AND(ISBLANK(N29),ISBLANK(O29)),"",N29+O29)</f>
        <v>162</v>
      </c>
      <c r="R29" s="20">
        <f>IF(ISNUMBER($H29),1-$H29,"")</f>
        <v>1</v>
      </c>
      <c r="S29" s="15"/>
    </row>
    <row r="30" spans="1:19" ht="12.9" customHeight="1">
      <c r="A30" s="92" t="s">
        <v>26</v>
      </c>
      <c r="B30" s="93"/>
      <c r="C30" s="16">
        <v>3</v>
      </c>
      <c r="D30" s="17">
        <v>104</v>
      </c>
      <c r="E30" s="18">
        <v>36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96</v>
      </c>
      <c r="O30" s="18">
        <v>43</v>
      </c>
      <c r="P30" s="18">
        <v>0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53</v>
      </c>
      <c r="F31" s="23">
        <v>3</v>
      </c>
      <c r="G31" s="24">
        <f>IF(AND(ISBLANK(D31),ISBLANK(E31)),"",D31+E31)</f>
        <v>157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54</v>
      </c>
      <c r="P31" s="23">
        <v>1</v>
      </c>
      <c r="Q31" s="24">
        <f>IF(AND(ISBLANK(N31),ISBLANK(O31)),"",N31+O31)</f>
        <v>148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6623</v>
      </c>
      <c r="B32" s="97"/>
      <c r="C32" s="26" t="s">
        <v>17</v>
      </c>
      <c r="D32" s="27">
        <f>IF(ISNUMBER($G32),SUM(D28:D31),"")</f>
        <v>386</v>
      </c>
      <c r="E32" s="28">
        <f>IF(ISNUMBER($G32),SUM(E28:E31),"")</f>
        <v>179</v>
      </c>
      <c r="F32" s="28">
        <f>IF(ISNUMBER($G32),SUM(F28:F31),"")</f>
        <v>5</v>
      </c>
      <c r="G32" s="29">
        <f>IF(SUM($G28:$G31)+SUM($Q28:$Q31)&gt;0,SUM(G28:G31),"")</f>
        <v>565</v>
      </c>
      <c r="H32" s="27">
        <f>IF(ISNUMBER($G32),SUM(H28:H31),"")</f>
        <v>2</v>
      </c>
      <c r="I32" s="99"/>
      <c r="K32" s="96">
        <v>7442</v>
      </c>
      <c r="L32" s="97"/>
      <c r="M32" s="26" t="s">
        <v>17</v>
      </c>
      <c r="N32" s="27">
        <f>IF(ISNUMBER($G32),SUM(N28:N31),"")</f>
        <v>375</v>
      </c>
      <c r="O32" s="28">
        <f>IF(ISNUMBER($G32),SUM(O28:O31),"")</f>
        <v>209</v>
      </c>
      <c r="P32" s="28">
        <f>IF(ISNUMBER($G32),SUM(P28:P31),"")</f>
        <v>2</v>
      </c>
      <c r="Q32" s="29">
        <f>IF(SUM($G28:$G31)+SUM($Q28:$Q31)&gt;0,SUM(Q28:Q31),"")</f>
        <v>584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104</v>
      </c>
      <c r="E33" s="12">
        <v>53</v>
      </c>
      <c r="F33" s="12">
        <v>0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101</v>
      </c>
      <c r="O33" s="12">
        <v>52</v>
      </c>
      <c r="P33" s="12">
        <v>1</v>
      </c>
      <c r="Q33" s="13">
        <f>IF(AND(ISBLANK(N33),ISBLANK(O33)),"",N33+O33)</f>
        <v>153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52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54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94</v>
      </c>
      <c r="E35" s="18">
        <v>62</v>
      </c>
      <c r="F35" s="18">
        <v>0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96</v>
      </c>
      <c r="O35" s="18">
        <v>54</v>
      </c>
      <c r="P35" s="18">
        <v>0</v>
      </c>
      <c r="Q35" s="19">
        <f>IF(AND(ISBLANK(N35),ISBLANK(O35)),"",N35+O35)</f>
        <v>150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57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54</v>
      </c>
      <c r="P36" s="23">
        <v>0</v>
      </c>
      <c r="Q36" s="24">
        <f>IF(AND(ISBLANK(N36),ISBLANK(O36)),"",N36+O36)</f>
        <v>150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381</v>
      </c>
      <c r="E37" s="28">
        <f>IF(ISNUMBER($G37),SUM(E33:E36),"")</f>
        <v>224</v>
      </c>
      <c r="F37" s="28">
        <f>IF(ISNUMBER($G37),SUM(F33:F36),"")</f>
        <v>1</v>
      </c>
      <c r="G37" s="29">
        <f>IF(SUM($G33:$G36)+SUM($Q33:$Q36)&gt;0,SUM(G33:G36),"")</f>
        <v>605</v>
      </c>
      <c r="H37" s="27">
        <f>IF(ISNUMBER($G37),SUM(H33:H36),"")</f>
        <v>3</v>
      </c>
      <c r="I37" s="99"/>
      <c r="K37" s="96">
        <v>22513</v>
      </c>
      <c r="L37" s="97"/>
      <c r="M37" s="26" t="s">
        <v>17</v>
      </c>
      <c r="N37" s="27">
        <f>IF(ISNUMBER($G37),SUM(N33:N36),"")</f>
        <v>392</v>
      </c>
      <c r="O37" s="28">
        <f>IF(ISNUMBER($G37),SUM(O33:O36),"")</f>
        <v>214</v>
      </c>
      <c r="P37" s="28">
        <f>IF(ISNUMBER($G37),SUM(P33:P36),"")</f>
        <v>1</v>
      </c>
      <c r="Q37" s="29">
        <f>IF(SUM($G33:$G36)+SUM($Q33:$Q36)&gt;0,SUM(Q33:Q36),"")</f>
        <v>606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2287</v>
      </c>
      <c r="E39" s="34">
        <f>IF(ISNUMBER($G39),SUM(E12,E17,E22,E27,E32,E37),"")</f>
        <v>1201</v>
      </c>
      <c r="F39" s="34">
        <f>IF(ISNUMBER($G39),SUM(F12,F17,F22,F27,F32,F37),"")</f>
        <v>28</v>
      </c>
      <c r="G39" s="35">
        <f>IF(SUM($G$8:$G$37)+SUM($Q$8:$Q$37)&gt;0,SUM(G12,G17,G22,G27,G32,G37),"")</f>
        <v>3488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2272</v>
      </c>
      <c r="O39" s="34">
        <f>IF(ISNUMBER($G39),SUM(O12,O17,O22,O27,O32,O37),"")</f>
        <v>1200</v>
      </c>
      <c r="P39" s="34">
        <f>IF(ISNUMBER($G39),SUM(P12,P17,P22,P27,P32,P37),"")</f>
        <v>21</v>
      </c>
      <c r="Q39" s="35">
        <f>IF(SUM($G$8:$G$37)+SUM($Q$8:$Q$37)&gt;0,SUM(Q12,Q17,Q22,Q27,Q32,Q37),"")</f>
        <v>3472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TJ Třebíč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31</v>
      </c>
      <c r="B57" s="72" t="s">
        <v>68</v>
      </c>
      <c r="C57" s="73"/>
      <c r="D57" s="63">
        <v>14391</v>
      </c>
      <c r="E57" s="72" t="s">
        <v>69</v>
      </c>
      <c r="F57" s="75"/>
      <c r="G57" s="75"/>
      <c r="H57" s="73"/>
      <c r="I57" s="63">
        <v>7505</v>
      </c>
      <c r="J57" s="44"/>
      <c r="K57" s="64">
        <v>64</v>
      </c>
      <c r="L57" s="72" t="s">
        <v>70</v>
      </c>
      <c r="M57" s="73"/>
      <c r="N57" s="63">
        <v>14217</v>
      </c>
      <c r="O57" s="72" t="s">
        <v>71</v>
      </c>
      <c r="P57" s="75"/>
      <c r="Q57" s="75"/>
      <c r="R57" s="73"/>
      <c r="S57" s="65">
        <v>26069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2024-11-02T19:08:15Z</dcterms:modified>
</cp:coreProperties>
</file>